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263E8C4A-381D-42C4-8458-C5118CC6DF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<sst xmlns="http://schemas.openxmlformats.org/spreadsheetml/2006/main" count="431" uniqueCount="76">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</sst>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6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37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4" zoomScale="50" zoomScaleNormal="50" workbookViewId="0">
      <selection activeCell="A2" sqref="A2:O40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>
      <c r="A4" s="8" t="s">
        <v>5</v>
      </c>
      <c r="B4" s="72" t="s">
        <v>6</v>
      </c>
      <c r="C4" s="5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>
      <c r="A5" s="8" t="s">
        <v>9</v>
      </c>
      <c r="B5" s="72" t="s">
        <v>10</v>
      </c>
      <c r="C5" s="5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7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8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9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33">
        <v>44624</v>
      </c>
      <c r="F19" s="19" t="s">
        <v>38</v>
      </c>
      <c r="G19" s="34">
        <v>0.56736111111240461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36">
        <v>8</v>
      </c>
      <c r="C21" s="37">
        <v>47</v>
      </c>
      <c r="D21" s="36">
        <v>34.1</v>
      </c>
      <c r="E21" s="80" t="s">
        <v>31</v>
      </c>
      <c r="F21" s="68"/>
      <c r="G21" s="69"/>
    </row>
    <row r="22" spans="1:7" ht="14.25" customHeight="1">
      <c r="A22" s="38" t="s">
        <v>44</v>
      </c>
      <c r="B22" s="39">
        <v>40</v>
      </c>
      <c r="C22" s="40">
        <v>59</v>
      </c>
      <c r="D22" s="39">
        <v>47.7</v>
      </c>
      <c r="E22" s="81" t="s">
        <v>31</v>
      </c>
      <c r="F22" s="57"/>
      <c r="G22" s="58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741.6</v>
      </c>
      <c r="E23" s="81" t="s">
        <v>31</v>
      </c>
      <c r="F23" s="57"/>
      <c r="G23" s="58"/>
    </row>
    <row r="24" spans="1:7" ht="14.25" customHeight="1">
      <c r="A24" s="38" t="s">
        <v>46</v>
      </c>
      <c r="B24" s="39">
        <v>0.35</v>
      </c>
      <c r="C24" s="40">
        <v>1.5</v>
      </c>
      <c r="D24" s="39">
        <v>0.96499999999999997</v>
      </c>
      <c r="E24" s="81" t="s">
        <v>31</v>
      </c>
      <c r="F24" s="57"/>
      <c r="G24" s="58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1.1603707999999999</v>
      </c>
      <c r="E25" s="81" t="s">
        <v>31</v>
      </c>
      <c r="F25" s="57"/>
      <c r="G25" s="58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-106</v>
      </c>
      <c r="E26" s="81" t="s">
        <v>31</v>
      </c>
      <c r="F26" s="57"/>
      <c r="G26" s="58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195395</v>
      </c>
      <c r="E27" s="81" t="s">
        <v>31</v>
      </c>
      <c r="F27" s="67"/>
      <c r="G27" s="58"/>
    </row>
    <row r="28" spans="1:7" ht="14.25" customHeight="1">
      <c r="A28" s="38" t="s">
        <v>50</v>
      </c>
      <c r="B28" s="39">
        <v>100</v>
      </c>
      <c r="C28" s="40">
        <v>100</v>
      </c>
      <c r="D28" s="41">
        <v>100</v>
      </c>
      <c r="E28" s="82" t="s">
        <v>31</v>
      </c>
      <c r="F28" s="67"/>
      <c r="G28" s="58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0.17299999999999999</v>
      </c>
      <c r="E29" s="82" t="s">
        <v>31</v>
      </c>
      <c r="F29" s="67"/>
      <c r="G29" s="58"/>
    </row>
    <row r="30" spans="1:7" ht="14.25" customHeight="1">
      <c r="A30" s="38" t="s">
        <v>52</v>
      </c>
      <c r="B30" s="42" t="s">
        <v>53</v>
      </c>
      <c r="C30" s="43" t="s">
        <v>53</v>
      </c>
      <c r="D30" s="39" t="s">
        <v>54</v>
      </c>
      <c r="E30" s="78" t="s">
        <v>31</v>
      </c>
      <c r="F30" s="57"/>
      <c r="G30" s="58"/>
    </row>
    <row r="31" spans="1:7" ht="14.25" customHeight="1">
      <c r="A31" s="38" t="s">
        <v>55</v>
      </c>
      <c r="B31" s="42" t="s">
        <v>53</v>
      </c>
      <c r="C31" s="43" t="s">
        <v>53</v>
      </c>
      <c r="D31" s="39" t="s">
        <v>32</v>
      </c>
      <c r="E31" s="78" t="s">
        <v>31</v>
      </c>
      <c r="F31" s="57"/>
      <c r="G31" s="58"/>
    </row>
    <row r="32" spans="1:7" ht="14.25" customHeight="1">
      <c r="A32" s="38" t="s">
        <v>56</v>
      </c>
      <c r="B32" s="42" t="s">
        <v>53</v>
      </c>
      <c r="C32" s="43" t="s">
        <v>53</v>
      </c>
      <c r="D32" s="39" t="s">
        <v>32</v>
      </c>
      <c r="E32" s="83" t="s">
        <v>31</v>
      </c>
      <c r="F32" s="57"/>
      <c r="G32" s="58"/>
    </row>
    <row r="33" spans="1:11" ht="14.25" customHeight="1">
      <c r="A33" s="44" t="s">
        <v>57</v>
      </c>
      <c r="B33" s="45" t="s">
        <v>53</v>
      </c>
      <c r="C33" s="46" t="s">
        <v>53</v>
      </c>
      <c r="D33" s="47" t="s">
        <v>58</v>
      </c>
      <c r="E33" s="84" t="s">
        <v>31</v>
      </c>
      <c r="F33" s="59" t="s">
        <v>59</v>
      </c>
      <c r="G33" s="60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8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33">
        <v>44624</v>
      </c>
      <c r="E37" s="19" t="s">
        <v>38</v>
      </c>
      <c r="F37" s="34">
        <v>0.58819444444088731</v>
      </c>
      <c r="G37" s="19" t="s">
        <v>37</v>
      </c>
      <c r="H37" s="33"/>
      <c r="I37" s="19" t="s">
        <v>38</v>
      </c>
      <c r="J37" s="34"/>
      <c r="K37" s="48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9" t="s">
        <v>68</v>
      </c>
      <c r="B39" s="50">
        <v>4.1000000000000002E-2</v>
      </c>
      <c r="C39" s="51">
        <v>0.96499999999999997</v>
      </c>
      <c r="D39" s="52">
        <v>0.95099999999999996</v>
      </c>
      <c r="E39" s="50">
        <f>IFERROR(ABS(D39-C39)/D39,"")</f>
        <v>1.4721345951629878E-2</v>
      </c>
      <c r="F39" s="85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>
      <c r="A40" t="s">
        <v>69</v>
      </c>
    </row>
    <row r="41" spans="1:11" ht="14.25" customHeight="1">
      <c r="D41" s="55"/>
    </row>
    <row r="42" spans="1:11" ht="14.25" customHeight="1">
      <c r="D42" s="55"/>
    </row>
    <row r="43" spans="1:11" ht="14.25" customHeight="1">
      <c r="D43" s="55"/>
    </row>
    <row r="44" spans="1:11" ht="14.25" customHeight="1">
      <c r="D44" s="55"/>
    </row>
    <row r="45" spans="1:11" ht="14.25" customHeight="1">
      <c r="D45" s="55"/>
    </row>
    <row r="46" spans="1:11" ht="14.25" customHeight="1">
      <c r="D46" s="55"/>
    </row>
    <row r="47" spans="1:11" ht="14.25" customHeight="1">
      <c r="D47" s="55"/>
    </row>
    <row r="48" spans="1:11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A1:G1"/>
    <mergeCell ref="B5:C5"/>
    <mergeCell ref="F25:G25"/>
    <mergeCell ref="F24:G24"/>
    <mergeCell ref="B4:C4"/>
    <mergeCell ref="B3:C3"/>
    <mergeCell ref="B6:C6"/>
    <mergeCell ref="B19:C19"/>
    <mergeCell ref="A19:A20"/>
    <mergeCell ref="F27:G27"/>
    <mergeCell ref="F26:G26"/>
    <mergeCell ref="F31:G31"/>
    <mergeCell ref="F29:G29"/>
    <mergeCell ref="F28:G28"/>
    <mergeCell ref="F23:G23"/>
    <mergeCell ref="F20:G20"/>
    <mergeCell ref="F21:G21"/>
    <mergeCell ref="F22:G22"/>
    <mergeCell ref="F30:G30"/>
    <mergeCell ref="F32:G32"/>
    <mergeCell ref="F33:G33"/>
    <mergeCell ref="B36:B38"/>
    <mergeCell ref="A36:A38"/>
    <mergeCell ref="G36:K36"/>
    <mergeCell ref="C36:F36"/>
  </mergeCells>
  <conditionalFormatting sqref="E21">
    <cfRule type="expression" dxfId="377" priority="1" stopIfTrue="1">
      <formula>$D$21=""</formula>
    </cfRule>
  </conditionalFormatting>
  <conditionalFormatting sqref="E21">
    <cfRule type="expression" dxfId="376" priority="2" stopIfTrue="1">
      <formula>D21&gt;C21</formula>
    </cfRule>
  </conditionalFormatting>
  <conditionalFormatting sqref="E21">
    <cfRule type="expression" dxfId="375" priority="3" stopIfTrue="1">
      <formula>AND(D21&gt;=B21,D21&lt;=C21)</formula>
    </cfRule>
  </conditionalFormatting>
  <conditionalFormatting sqref="E21">
    <cfRule type="expression" dxfId="374" priority="4" stopIfTrue="1">
      <formula>D21&lt;B21</formula>
    </cfRule>
  </conditionalFormatting>
  <conditionalFormatting sqref="E22">
    <cfRule type="expression" dxfId="373" priority="5" stopIfTrue="1">
      <formula>$D$22=""</formula>
    </cfRule>
  </conditionalFormatting>
  <conditionalFormatting sqref="E22">
    <cfRule type="expression" dxfId="372" priority="6" stopIfTrue="1">
      <formula>D22&gt;$C$22</formula>
    </cfRule>
  </conditionalFormatting>
  <conditionalFormatting sqref="E22">
    <cfRule type="expression" dxfId="371" priority="7" stopIfTrue="1">
      <formula>AND(D22&gt;=$B$22,D22&lt;=$C$22)</formula>
    </cfRule>
  </conditionalFormatting>
  <conditionalFormatting sqref="E22">
    <cfRule type="expression" dxfId="370" priority="8" stopIfTrue="1">
      <formula>D22&lt;$B$22</formula>
    </cfRule>
  </conditionalFormatting>
  <conditionalFormatting sqref="E26">
    <cfRule type="expression" dxfId="369" priority="9" stopIfTrue="1">
      <formula>$D$26=""</formula>
    </cfRule>
  </conditionalFormatting>
  <conditionalFormatting sqref="E26">
    <cfRule type="expression" dxfId="368" priority="10" stopIfTrue="1">
      <formula>D26&gt;$C$26</formula>
    </cfRule>
  </conditionalFormatting>
  <conditionalFormatting sqref="E26">
    <cfRule type="expression" dxfId="367" priority="11" stopIfTrue="1">
      <formula>AND(D26&gt;=$B$26,D26&lt;=$C$26)</formula>
    </cfRule>
  </conditionalFormatting>
  <conditionalFormatting sqref="E26">
    <cfRule type="expression" dxfId="366" priority="12" stopIfTrue="1">
      <formula>D26&lt;$B$26</formula>
    </cfRule>
  </conditionalFormatting>
  <conditionalFormatting sqref="E27">
    <cfRule type="expression" dxfId="365" priority="13" stopIfTrue="1">
      <formula>$D$27=""</formula>
    </cfRule>
  </conditionalFormatting>
  <conditionalFormatting sqref="E27">
    <cfRule type="expression" dxfId="364" priority="14" stopIfTrue="1">
      <formula>$D$27&gt;$C$27</formula>
    </cfRule>
  </conditionalFormatting>
  <conditionalFormatting sqref="E27">
    <cfRule type="expression" dxfId="363" priority="15" stopIfTrue="1">
      <formula>AND(D27&gt;=$B$27,D27&lt;=$C$27)</formula>
    </cfRule>
  </conditionalFormatting>
  <conditionalFormatting sqref="E27">
    <cfRule type="expression" dxfId="362" priority="16" stopIfTrue="1">
      <formula>D27&lt;$B$27</formula>
    </cfRule>
  </conditionalFormatting>
  <conditionalFormatting sqref="E23">
    <cfRule type="expression" dxfId="361" priority="17" stopIfTrue="1">
      <formula>$D$23=""</formula>
    </cfRule>
  </conditionalFormatting>
  <conditionalFormatting sqref="E23">
    <cfRule type="expression" dxfId="360" priority="18" stopIfTrue="1">
      <formula>$D$23&gt;$C$23</formula>
    </cfRule>
  </conditionalFormatting>
  <conditionalFormatting sqref="E23">
    <cfRule type="expression" dxfId="359" priority="19" stopIfTrue="1">
      <formula>AND(D23&gt;=$B$23,D23&lt;=$C$23)</formula>
    </cfRule>
  </conditionalFormatting>
  <conditionalFormatting sqref="E23">
    <cfRule type="expression" dxfId="358" priority="20" stopIfTrue="1">
      <formula>$D$23&lt;$B$23</formula>
    </cfRule>
  </conditionalFormatting>
  <conditionalFormatting sqref="E28">
    <cfRule type="expression" dxfId="357" priority="21" stopIfTrue="1">
      <formula>$D$28=""</formula>
    </cfRule>
  </conditionalFormatting>
  <conditionalFormatting sqref="E28">
    <cfRule type="expression" dxfId="356" priority="22" stopIfTrue="1">
      <formula>D28&gt;C28</formula>
    </cfRule>
  </conditionalFormatting>
  <conditionalFormatting sqref="E28">
    <cfRule type="expression" dxfId="355" priority="23" stopIfTrue="1">
      <formula>AND(D28&gt;=B28,D28&lt;=C28)</formula>
    </cfRule>
  </conditionalFormatting>
  <conditionalFormatting sqref="E28">
    <cfRule type="expression" dxfId="354" priority="24" stopIfTrue="1">
      <formula>D28&lt;B28</formula>
    </cfRule>
  </conditionalFormatting>
  <conditionalFormatting sqref="E29">
    <cfRule type="expression" dxfId="353" priority="25" stopIfTrue="1">
      <formula>$D$29=""</formula>
    </cfRule>
  </conditionalFormatting>
  <conditionalFormatting sqref="E29">
    <cfRule type="expression" dxfId="352" priority="26" stopIfTrue="1">
      <formula>D29&gt;C29</formula>
    </cfRule>
  </conditionalFormatting>
  <conditionalFormatting sqref="E29">
    <cfRule type="expression" dxfId="351" priority="27" stopIfTrue="1">
      <formula>AND(D29&gt;=B29,D29&lt;=C29)</formula>
    </cfRule>
  </conditionalFormatting>
  <conditionalFormatting sqref="E29">
    <cfRule type="expression" dxfId="350" priority="28" stopIfTrue="1">
      <formula>D29&lt;B29</formula>
    </cfRule>
  </conditionalFormatting>
  <conditionalFormatting sqref="E32">
    <cfRule type="expression" dxfId="349" priority="29" stopIfTrue="1">
      <formula>$D$32=""</formula>
    </cfRule>
  </conditionalFormatting>
  <conditionalFormatting sqref="E32">
    <cfRule type="expression" dxfId="348" priority="30" stopIfTrue="1">
      <formula>$D$32="OK"</formula>
    </cfRule>
  </conditionalFormatting>
  <conditionalFormatting sqref="E32">
    <cfRule type="expression" dxfId="347" priority="31" stopIfTrue="1">
      <formula>$D$32&lt;&gt;"OK"</formula>
    </cfRule>
  </conditionalFormatting>
  <conditionalFormatting sqref="E31">
    <cfRule type="expression" dxfId="346" priority="32" stopIfTrue="1">
      <formula>$D$31=""</formula>
    </cfRule>
  </conditionalFormatting>
  <conditionalFormatting sqref="E31">
    <cfRule type="expression" dxfId="345" priority="33" stopIfTrue="1">
      <formula>$D$31="OK"</formula>
    </cfRule>
  </conditionalFormatting>
  <conditionalFormatting sqref="E31">
    <cfRule type="expression" dxfId="344" priority="34" stopIfTrue="1">
      <formula>$D$31&lt;&gt;"OK"</formula>
    </cfRule>
  </conditionalFormatting>
  <conditionalFormatting sqref="E24">
    <cfRule type="expression" dxfId="343" priority="35" stopIfTrue="1">
      <formula>$D$24=""</formula>
    </cfRule>
  </conditionalFormatting>
  <conditionalFormatting sqref="E24">
    <cfRule type="expression" dxfId="342" priority="36" stopIfTrue="1">
      <formula>D24&gt;$C$24</formula>
    </cfRule>
  </conditionalFormatting>
  <conditionalFormatting sqref="E24">
    <cfRule type="expression" dxfId="341" priority="37" stopIfTrue="1">
      <formula>AND(D24&gt;=$B$24,D24&lt;=$C$24)</formula>
    </cfRule>
  </conditionalFormatting>
  <conditionalFormatting sqref="E24">
    <cfRule type="expression" dxfId="340" priority="38" stopIfTrue="1">
      <formula>D24&lt;$B$24</formula>
    </cfRule>
  </conditionalFormatting>
  <conditionalFormatting sqref="E25">
    <cfRule type="expression" dxfId="339" priority="39" stopIfTrue="1">
      <formula>$D$25=""</formula>
    </cfRule>
  </conditionalFormatting>
  <conditionalFormatting sqref="E25">
    <cfRule type="expression" dxfId="338" priority="40" stopIfTrue="1">
      <formula>$D$25&gt;=$C$25</formula>
    </cfRule>
  </conditionalFormatting>
  <conditionalFormatting sqref="E25">
    <cfRule type="expression" dxfId="337" priority="41" stopIfTrue="1">
      <formula>AND($D$25&gt;=$B$25,$D$25&lt;=$C$25)</formula>
    </cfRule>
  </conditionalFormatting>
  <conditionalFormatting sqref="E25">
    <cfRule type="expression" dxfId="336" priority="42" stopIfTrue="1">
      <formula>$D$25&lt;$B$25</formula>
    </cfRule>
  </conditionalFormatting>
  <conditionalFormatting sqref="E30">
    <cfRule type="expression" dxfId="335" priority="43" stopIfTrue="1">
      <formula>$D$30=""</formula>
    </cfRule>
  </conditionalFormatting>
  <conditionalFormatting sqref="E30">
    <cfRule type="expression" dxfId="334" priority="44" stopIfTrue="1">
      <formula>$D$30="NO"</formula>
    </cfRule>
  </conditionalFormatting>
  <conditionalFormatting sqref="E30">
    <cfRule type="expression" dxfId="333" priority="45" stopIfTrue="1">
      <formula>$D$30&lt;&gt;"NO"</formula>
    </cfRule>
  </conditionalFormatting>
  <conditionalFormatting sqref="E33">
    <cfRule type="expression" dxfId="332" priority="46" stopIfTrue="1">
      <formula>$D$33=""</formula>
    </cfRule>
  </conditionalFormatting>
  <conditionalFormatting sqref="E33">
    <cfRule type="expression" dxfId="331" priority="47" stopIfTrue="1">
      <formula>$D$33="BUEN ESTADO"</formula>
    </cfRule>
  </conditionalFormatting>
  <conditionalFormatting sqref="E33">
    <cfRule type="expression" dxfId="330" priority="48" stopIfTrue="1">
      <formula>$D$33&lt;&gt;"BUEN ESTADO"</formula>
    </cfRule>
  </conditionalFormatting>
  <conditionalFormatting sqref="F39">
    <cfRule type="expression" dxfId="329" priority="49" stopIfTrue="1">
      <formula>$E$39=""</formula>
    </cfRule>
  </conditionalFormatting>
  <conditionalFormatting sqref="F39">
    <cfRule type="expression" dxfId="328" priority="50" stopIfTrue="1">
      <formula>$E$39&lt;=$B$39</formula>
    </cfRule>
  </conditionalFormatting>
  <conditionalFormatting sqref="F39">
    <cfRule type="expression" dxfId="327" priority="51" stopIfTrue="1">
      <formula>$E$39&gt;$B$39</formula>
    </cfRule>
  </conditionalFormatting>
  <conditionalFormatting sqref="J39">
    <cfRule type="expression" dxfId="326" priority="52" stopIfTrue="1">
      <formula>$I$39=""</formula>
    </cfRule>
  </conditionalFormatting>
  <conditionalFormatting sqref="J39">
    <cfRule type="expression" dxfId="325" priority="53" stopIfTrue="1">
      <formula>$I$39&lt;=$B$39</formula>
    </cfRule>
  </conditionalFormatting>
  <conditionalFormatting sqref="J39">
    <cfRule type="expression" dxfId="32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O40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>
      <c r="A4" s="8" t="s">
        <v>5</v>
      </c>
      <c r="B4" s="72" t="s">
        <v>6</v>
      </c>
      <c r="C4" s="5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>
      <c r="A5" s="8" t="s">
        <v>9</v>
      </c>
      <c r="B5" s="72" t="s">
        <v>10</v>
      </c>
      <c r="C5" s="5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7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8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9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33">
        <v>44632</v>
      </c>
      <c r="F19" s="19" t="s">
        <v>38</v>
      </c>
      <c r="G19" s="56">
        <v>0.42500000000291038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36">
        <v>8</v>
      </c>
      <c r="C21" s="37">
        <v>47</v>
      </c>
      <c r="D21" s="36">
        <v>34.1</v>
      </c>
      <c r="E21" s="80" t="s">
        <v>31</v>
      </c>
      <c r="F21" s="68"/>
      <c r="G21" s="69"/>
    </row>
    <row r="22" spans="1:7" ht="14.25" customHeight="1">
      <c r="A22" s="38" t="s">
        <v>44</v>
      </c>
      <c r="B22" s="39">
        <v>40</v>
      </c>
      <c r="C22" s="40">
        <v>59</v>
      </c>
      <c r="D22" s="39">
        <v>48.2</v>
      </c>
      <c r="E22" s="81" t="s">
        <v>31</v>
      </c>
      <c r="F22" s="57"/>
      <c r="G22" s="58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742.8</v>
      </c>
      <c r="E23" s="81" t="s">
        <v>31</v>
      </c>
      <c r="F23" s="57"/>
      <c r="G23" s="58"/>
    </row>
    <row r="24" spans="1:7" ht="14.25" customHeight="1">
      <c r="A24" s="38" t="s">
        <v>46</v>
      </c>
      <c r="B24" s="39">
        <v>0.35</v>
      </c>
      <c r="C24" s="40">
        <v>1.5</v>
      </c>
      <c r="D24" s="39">
        <v>0.97099999999999997</v>
      </c>
      <c r="E24" s="81" t="s">
        <v>31</v>
      </c>
      <c r="F24" s="57"/>
      <c r="G24" s="58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1.160201</v>
      </c>
      <c r="E25" s="81" t="s">
        <v>31</v>
      </c>
      <c r="F25" s="57"/>
      <c r="G25" s="58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-106</v>
      </c>
      <c r="E26" s="81" t="s">
        <v>31</v>
      </c>
      <c r="F26" s="57"/>
      <c r="G26" s="58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194525</v>
      </c>
      <c r="E27" s="81" t="s">
        <v>31</v>
      </c>
      <c r="F27" s="67"/>
      <c r="G27" s="58"/>
    </row>
    <row r="28" spans="1:7" ht="14.25" customHeight="1">
      <c r="A28" s="38" t="s">
        <v>50</v>
      </c>
      <c r="B28" s="39">
        <v>100</v>
      </c>
      <c r="C28" s="40">
        <v>100</v>
      </c>
      <c r="D28" s="41">
        <v>100</v>
      </c>
      <c r="E28" s="82" t="s">
        <v>31</v>
      </c>
      <c r="F28" s="67"/>
      <c r="G28" s="58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0.20799999999999999</v>
      </c>
      <c r="E29" s="82" t="s">
        <v>31</v>
      </c>
      <c r="F29" s="67"/>
      <c r="G29" s="58"/>
    </row>
    <row r="30" spans="1:7" ht="14.25" customHeight="1">
      <c r="A30" s="38" t="s">
        <v>52</v>
      </c>
      <c r="B30" s="42" t="s">
        <v>53</v>
      </c>
      <c r="C30" s="43" t="s">
        <v>53</v>
      </c>
      <c r="D30" s="39" t="s">
        <v>54</v>
      </c>
      <c r="E30" s="78" t="s">
        <v>31</v>
      </c>
      <c r="F30" s="57"/>
      <c r="G30" s="58"/>
    </row>
    <row r="31" spans="1:7" ht="14.25" customHeight="1">
      <c r="A31" s="38" t="s">
        <v>55</v>
      </c>
      <c r="B31" s="42" t="s">
        <v>53</v>
      </c>
      <c r="C31" s="43" t="s">
        <v>53</v>
      </c>
      <c r="D31" s="39" t="s">
        <v>32</v>
      </c>
      <c r="E31" s="78" t="s">
        <v>31</v>
      </c>
      <c r="F31" s="57"/>
      <c r="G31" s="58"/>
    </row>
    <row r="32" spans="1:7" ht="14.25" customHeight="1">
      <c r="A32" s="38" t="s">
        <v>56</v>
      </c>
      <c r="B32" s="42" t="s">
        <v>53</v>
      </c>
      <c r="C32" s="43" t="s">
        <v>53</v>
      </c>
      <c r="D32" s="39" t="s">
        <v>32</v>
      </c>
      <c r="E32" s="83" t="s">
        <v>31</v>
      </c>
      <c r="F32" s="57"/>
      <c r="G32" s="58"/>
    </row>
    <row r="33" spans="1:11" ht="14.25" customHeight="1">
      <c r="A33" s="44" t="s">
        <v>57</v>
      </c>
      <c r="B33" s="45" t="s">
        <v>53</v>
      </c>
      <c r="C33" s="46" t="s">
        <v>53</v>
      </c>
      <c r="D33" s="47" t="s">
        <v>70</v>
      </c>
      <c r="E33" s="84" t="s">
        <v>31</v>
      </c>
      <c r="F33" s="59"/>
      <c r="G33" s="60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8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33"/>
      <c r="E37" s="19" t="s">
        <v>38</v>
      </c>
      <c r="F37" s="56"/>
      <c r="G37" s="19" t="s">
        <v>37</v>
      </c>
      <c r="H37" s="33"/>
      <c r="I37" s="19" t="s">
        <v>38</v>
      </c>
      <c r="J37" s="56"/>
      <c r="K37" s="48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9" t="s">
        <v>68</v>
      </c>
      <c r="B39" s="50">
        <v>4.1000000000000002E-2</v>
      </c>
      <c r="C39" s="51"/>
      <c r="D39" s="52"/>
      <c r="E39" s="50" t="str">
        <f>IFERROR(ABS(D39-C39)/D39,"")</f>
        <v/>
      </c>
      <c r="F39" s="85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>
      <c r="A40" t="s">
        <v>71</v>
      </c>
    </row>
    <row r="41" spans="1:11" ht="14.25" customHeight="1">
      <c r="D41" s="55"/>
    </row>
    <row r="42" spans="1:11" ht="14.25" customHeight="1">
      <c r="D42" s="55"/>
    </row>
    <row r="43" spans="1:11" ht="14.25" customHeight="1">
      <c r="D43" s="55"/>
    </row>
    <row r="44" spans="1:11" ht="14.25" customHeight="1">
      <c r="D44" s="55"/>
    </row>
    <row r="45" spans="1:11" ht="14.25" customHeight="1">
      <c r="D45" s="55"/>
    </row>
    <row r="46" spans="1:11" ht="14.25" customHeight="1">
      <c r="D46" s="55"/>
    </row>
    <row r="47" spans="1:11" ht="14.25" customHeight="1">
      <c r="D47" s="55"/>
    </row>
    <row r="48" spans="1:11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B4:C4"/>
    <mergeCell ref="B3:C3"/>
    <mergeCell ref="A1:G1"/>
    <mergeCell ref="F29:G29"/>
    <mergeCell ref="F28:G28"/>
    <mergeCell ref="F21:G21"/>
    <mergeCell ref="F22:G22"/>
    <mergeCell ref="B6:C6"/>
    <mergeCell ref="B5:C5"/>
    <mergeCell ref="F31:G31"/>
    <mergeCell ref="F20:G20"/>
    <mergeCell ref="B19:C19"/>
    <mergeCell ref="A19:A20"/>
    <mergeCell ref="F27:G27"/>
    <mergeCell ref="F26:G26"/>
    <mergeCell ref="F23:G23"/>
    <mergeCell ref="F25:G25"/>
    <mergeCell ref="F24:G24"/>
    <mergeCell ref="F30:G30"/>
    <mergeCell ref="F32:G32"/>
    <mergeCell ref="F33:G33"/>
    <mergeCell ref="B36:B38"/>
    <mergeCell ref="A36:A38"/>
    <mergeCell ref="G36:K36"/>
    <mergeCell ref="C36:F36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2" zoomScale="50" zoomScaleNormal="50" workbookViewId="0">
      <selection activeCell="A2" sqref="A2:O40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>
      <c r="A4" s="8" t="s">
        <v>5</v>
      </c>
      <c r="B4" s="72" t="s">
        <v>6</v>
      </c>
      <c r="C4" s="5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>
      <c r="A5" s="8" t="s">
        <v>9</v>
      </c>
      <c r="B5" s="72" t="s">
        <v>10</v>
      </c>
      <c r="C5" s="5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7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8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9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33">
        <v>44638</v>
      </c>
      <c r="F19" s="19" t="s">
        <v>38</v>
      </c>
      <c r="G19" s="56">
        <v>0.41527777777810115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36">
        <v>8</v>
      </c>
      <c r="C21" s="37">
        <v>47</v>
      </c>
      <c r="D21" s="36">
        <v>34.299999999999997</v>
      </c>
      <c r="E21" s="80" t="s">
        <v>31</v>
      </c>
      <c r="F21" s="68"/>
      <c r="G21" s="69"/>
    </row>
    <row r="22" spans="1:7" ht="14.25" customHeight="1">
      <c r="A22" s="38" t="s">
        <v>44</v>
      </c>
      <c r="B22" s="39">
        <v>40</v>
      </c>
      <c r="C22" s="40">
        <v>59</v>
      </c>
      <c r="D22" s="39">
        <v>48.2</v>
      </c>
      <c r="E22" s="81" t="s">
        <v>31</v>
      </c>
      <c r="F22" s="57"/>
      <c r="G22" s="58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742.5</v>
      </c>
      <c r="E23" s="81" t="s">
        <v>31</v>
      </c>
      <c r="F23" s="57"/>
      <c r="G23" s="58"/>
    </row>
    <row r="24" spans="1:7" ht="14.25" customHeight="1">
      <c r="A24" s="38" t="s">
        <v>46</v>
      </c>
      <c r="B24" s="39">
        <v>0.35</v>
      </c>
      <c r="C24" s="40">
        <v>1.5</v>
      </c>
      <c r="D24" s="39">
        <v>0.96799999999999997</v>
      </c>
      <c r="E24" s="81" t="s">
        <v>31</v>
      </c>
      <c r="F24" s="57"/>
      <c r="G24" s="58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1.1602873</v>
      </c>
      <c r="E25" s="81" t="s">
        <v>31</v>
      </c>
      <c r="F25" s="57"/>
      <c r="G25" s="58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-106</v>
      </c>
      <c r="E26" s="81" t="s">
        <v>31</v>
      </c>
      <c r="F26" s="57"/>
      <c r="G26" s="58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194924</v>
      </c>
      <c r="E27" s="81" t="s">
        <v>31</v>
      </c>
      <c r="F27" s="67"/>
      <c r="G27" s="58"/>
    </row>
    <row r="28" spans="1:7" ht="14.25" customHeight="1">
      <c r="A28" s="38" t="s">
        <v>50</v>
      </c>
      <c r="B28" s="39">
        <v>100</v>
      </c>
      <c r="C28" s="40">
        <v>100</v>
      </c>
      <c r="D28" s="41">
        <v>100</v>
      </c>
      <c r="E28" s="82" t="s">
        <v>31</v>
      </c>
      <c r="F28" s="67"/>
      <c r="G28" s="58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0.24399999999999999</v>
      </c>
      <c r="E29" s="82" t="s">
        <v>31</v>
      </c>
      <c r="F29" s="67"/>
      <c r="G29" s="58"/>
    </row>
    <row r="30" spans="1:7" ht="14.25" customHeight="1">
      <c r="A30" s="38" t="s">
        <v>52</v>
      </c>
      <c r="B30" s="42" t="s">
        <v>53</v>
      </c>
      <c r="C30" s="43" t="s">
        <v>53</v>
      </c>
      <c r="D30" s="39" t="s">
        <v>54</v>
      </c>
      <c r="E30" s="78" t="s">
        <v>31</v>
      </c>
      <c r="F30" s="57"/>
      <c r="G30" s="58"/>
    </row>
    <row r="31" spans="1:7" ht="14.25" customHeight="1">
      <c r="A31" s="38" t="s">
        <v>55</v>
      </c>
      <c r="B31" s="42" t="s">
        <v>53</v>
      </c>
      <c r="C31" s="43" t="s">
        <v>53</v>
      </c>
      <c r="D31" s="39" t="s">
        <v>32</v>
      </c>
      <c r="E31" s="78" t="s">
        <v>31</v>
      </c>
      <c r="F31" s="57"/>
      <c r="G31" s="58"/>
    </row>
    <row r="32" spans="1:7" ht="14.25" customHeight="1">
      <c r="A32" s="38" t="s">
        <v>56</v>
      </c>
      <c r="B32" s="42" t="s">
        <v>53</v>
      </c>
      <c r="C32" s="43" t="s">
        <v>53</v>
      </c>
      <c r="D32" s="39" t="s">
        <v>32</v>
      </c>
      <c r="E32" s="83" t="s">
        <v>31</v>
      </c>
      <c r="F32" s="57"/>
      <c r="G32" s="58"/>
    </row>
    <row r="33" spans="1:11" ht="14.25" customHeight="1">
      <c r="A33" s="44" t="s">
        <v>57</v>
      </c>
      <c r="B33" s="45" t="s">
        <v>53</v>
      </c>
      <c r="C33" s="46" t="s">
        <v>53</v>
      </c>
      <c r="D33" s="47" t="s">
        <v>70</v>
      </c>
      <c r="E33" s="84" t="s">
        <v>31</v>
      </c>
      <c r="F33" s="59"/>
      <c r="G33" s="60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8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33"/>
      <c r="E37" s="19" t="s">
        <v>38</v>
      </c>
      <c r="F37" s="56"/>
      <c r="G37" s="19" t="s">
        <v>37</v>
      </c>
      <c r="H37" s="33"/>
      <c r="I37" s="19" t="s">
        <v>38</v>
      </c>
      <c r="J37" s="56"/>
      <c r="K37" s="48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9" t="s">
        <v>68</v>
      </c>
      <c r="B39" s="50">
        <v>4.1000000000000002E-2</v>
      </c>
      <c r="C39" s="51"/>
      <c r="D39" s="52"/>
      <c r="E39" s="50" t="str">
        <f>IFERROR(ABS(D39-C39)/D39,"")</f>
        <v/>
      </c>
      <c r="F39" s="85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>
      <c r="A40" t="s">
        <v>72</v>
      </c>
    </row>
    <row r="41" spans="1:11" ht="14.25" customHeight="1">
      <c r="D41" s="55"/>
    </row>
    <row r="42" spans="1:11" ht="14.25" customHeight="1">
      <c r="D42" s="55"/>
    </row>
    <row r="43" spans="1:11" ht="14.25" customHeight="1">
      <c r="D43" s="55"/>
    </row>
    <row r="44" spans="1:11" ht="14.25" customHeight="1">
      <c r="D44" s="55"/>
    </row>
    <row r="45" spans="1:11" ht="14.25" customHeight="1">
      <c r="D45" s="55"/>
    </row>
    <row r="46" spans="1:11" ht="14.25" customHeight="1">
      <c r="D46" s="55"/>
    </row>
    <row r="47" spans="1:11" ht="14.25" customHeight="1">
      <c r="D47" s="55"/>
    </row>
    <row r="48" spans="1:11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B36:B38"/>
    <mergeCell ref="A36:A38"/>
    <mergeCell ref="G36:K36"/>
    <mergeCell ref="C36:F36"/>
    <mergeCell ref="F31:G31"/>
    <mergeCell ref="A1:G1"/>
    <mergeCell ref="B6:C6"/>
    <mergeCell ref="B5:C5"/>
    <mergeCell ref="F32:G32"/>
    <mergeCell ref="F33:G33"/>
    <mergeCell ref="F21:G21"/>
    <mergeCell ref="F22:G22"/>
    <mergeCell ref="F27:G27"/>
    <mergeCell ref="F26:G26"/>
    <mergeCell ref="F23:G23"/>
    <mergeCell ref="F25:G25"/>
    <mergeCell ref="F24:G24"/>
    <mergeCell ref="F29:G29"/>
    <mergeCell ref="F28:G28"/>
    <mergeCell ref="F30:G30"/>
    <mergeCell ref="F20:G20"/>
    <mergeCell ref="B19:C19"/>
    <mergeCell ref="A19:A20"/>
    <mergeCell ref="B4:C4"/>
    <mergeCell ref="B3:C3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2" zoomScale="50" zoomScaleNormal="50" workbookViewId="0">
      <selection activeCell="A2" sqref="A2:O40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1193085161</v>
      </c>
    </row>
    <row r="4" spans="1:17" ht="30.75" customHeight="1">
      <c r="A4" s="8" t="s">
        <v>5</v>
      </c>
      <c r="B4" s="72" t="s">
        <v>6</v>
      </c>
      <c r="C4" s="58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>
      <c r="A5" s="8" t="s">
        <v>9</v>
      </c>
      <c r="B5" s="72" t="s">
        <v>10</v>
      </c>
      <c r="C5" s="58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7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8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9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1" t="s">
        <v>35</v>
      </c>
      <c r="B19" s="64" t="s">
        <v>36</v>
      </c>
      <c r="C19" s="66"/>
      <c r="D19" s="19" t="s">
        <v>37</v>
      </c>
      <c r="E19" s="33">
        <v>44651</v>
      </c>
      <c r="F19" s="19" t="s">
        <v>38</v>
      </c>
      <c r="G19" s="56">
        <v>0.4513888888888889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5" t="s">
        <v>43</v>
      </c>
      <c r="B21" s="36">
        <v>8</v>
      </c>
      <c r="C21" s="37">
        <v>47</v>
      </c>
      <c r="D21" s="36">
        <v>33.5</v>
      </c>
      <c r="E21" s="80" t="s">
        <v>31</v>
      </c>
      <c r="F21" s="68"/>
      <c r="G21" s="69"/>
    </row>
    <row r="22" spans="1:7" ht="14.25" customHeight="1">
      <c r="A22" s="38" t="s">
        <v>44</v>
      </c>
      <c r="B22" s="39">
        <v>40</v>
      </c>
      <c r="C22" s="40">
        <v>59</v>
      </c>
      <c r="D22" s="39">
        <v>47.7</v>
      </c>
      <c r="E22" s="81" t="s">
        <v>31</v>
      </c>
      <c r="F22" s="57"/>
      <c r="G22" s="58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741.6</v>
      </c>
      <c r="E23" s="81" t="s">
        <v>31</v>
      </c>
      <c r="F23" s="57"/>
      <c r="G23" s="58"/>
    </row>
    <row r="24" spans="1:7" ht="14.25" customHeight="1">
      <c r="A24" s="38" t="s">
        <v>46</v>
      </c>
      <c r="B24" s="39">
        <v>0.35</v>
      </c>
      <c r="C24" s="40">
        <v>1.5</v>
      </c>
      <c r="D24" s="39">
        <v>0.96</v>
      </c>
      <c r="E24" s="81" t="s">
        <v>31</v>
      </c>
      <c r="F24" s="57"/>
      <c r="G24" s="58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1.1601284999999999</v>
      </c>
      <c r="E25" s="81" t="s">
        <v>31</v>
      </c>
      <c r="F25" s="57"/>
      <c r="G25" s="58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-106</v>
      </c>
      <c r="E26" s="81" t="s">
        <v>31</v>
      </c>
      <c r="F26" s="57"/>
      <c r="G26" s="58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194795</v>
      </c>
      <c r="E27" s="81" t="s">
        <v>31</v>
      </c>
      <c r="F27" s="67"/>
      <c r="G27" s="58"/>
    </row>
    <row r="28" spans="1:7" ht="14.25" customHeight="1">
      <c r="A28" s="38" t="s">
        <v>50</v>
      </c>
      <c r="B28" s="39">
        <v>100</v>
      </c>
      <c r="C28" s="40">
        <v>100</v>
      </c>
      <c r="D28" s="41">
        <v>100</v>
      </c>
      <c r="E28" s="82" t="s">
        <v>31</v>
      </c>
      <c r="F28" s="67"/>
      <c r="G28" s="58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0.23400000000000001</v>
      </c>
      <c r="E29" s="82" t="s">
        <v>31</v>
      </c>
      <c r="F29" s="67"/>
      <c r="G29" s="58"/>
    </row>
    <row r="30" spans="1:7" ht="14.25" customHeight="1">
      <c r="A30" s="38" t="s">
        <v>52</v>
      </c>
      <c r="B30" s="42" t="s">
        <v>53</v>
      </c>
      <c r="C30" s="43" t="s">
        <v>53</v>
      </c>
      <c r="D30" s="39" t="s">
        <v>54</v>
      </c>
      <c r="E30" s="78" t="s">
        <v>31</v>
      </c>
      <c r="F30" s="57"/>
      <c r="G30" s="58"/>
    </row>
    <row r="31" spans="1:7" ht="14.25" customHeight="1">
      <c r="A31" s="38" t="s">
        <v>55</v>
      </c>
      <c r="B31" s="42" t="s">
        <v>53</v>
      </c>
      <c r="C31" s="43" t="s">
        <v>53</v>
      </c>
      <c r="D31" s="39" t="s">
        <v>32</v>
      </c>
      <c r="E31" s="78" t="s">
        <v>31</v>
      </c>
      <c r="F31" s="57"/>
      <c r="G31" s="58"/>
    </row>
    <row r="32" spans="1:7" ht="14.25" customHeight="1">
      <c r="A32" s="38" t="s">
        <v>56</v>
      </c>
      <c r="B32" s="42" t="s">
        <v>53</v>
      </c>
      <c r="C32" s="43" t="s">
        <v>53</v>
      </c>
      <c r="D32" s="39" t="s">
        <v>32</v>
      </c>
      <c r="E32" s="83" t="s">
        <v>31</v>
      </c>
      <c r="F32" s="57"/>
      <c r="G32" s="58"/>
    </row>
    <row r="33" spans="1:11" ht="14.25" customHeight="1">
      <c r="A33" s="44" t="s">
        <v>57</v>
      </c>
      <c r="B33" s="45" t="s">
        <v>53</v>
      </c>
      <c r="C33" s="46" t="s">
        <v>53</v>
      </c>
      <c r="D33" s="47" t="s">
        <v>70</v>
      </c>
      <c r="E33" s="84" t="s">
        <v>31</v>
      </c>
      <c r="F33" s="59"/>
      <c r="G33" s="60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8" customHeight="1">
      <c r="A36" s="61" t="s">
        <v>35</v>
      </c>
      <c r="B36" s="61" t="s">
        <v>62</v>
      </c>
      <c r="C36" s="64" t="s">
        <v>63</v>
      </c>
      <c r="D36" s="65"/>
      <c r="E36" s="65"/>
      <c r="F36" s="66"/>
      <c r="G36" s="64" t="s">
        <v>64</v>
      </c>
      <c r="H36" s="65"/>
      <c r="I36" s="65"/>
      <c r="J36" s="65"/>
      <c r="K36" s="66"/>
    </row>
    <row r="37" spans="1:11" ht="15.75" customHeight="1">
      <c r="A37" s="62"/>
      <c r="B37" s="62"/>
      <c r="C37" s="19" t="s">
        <v>37</v>
      </c>
      <c r="D37" s="33"/>
      <c r="E37" s="19" t="s">
        <v>38</v>
      </c>
      <c r="F37" s="56"/>
      <c r="G37" s="19" t="s">
        <v>37</v>
      </c>
      <c r="H37" s="33"/>
      <c r="I37" s="19" t="s">
        <v>38</v>
      </c>
      <c r="J37" s="56"/>
      <c r="K37" s="48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9" t="s">
        <v>68</v>
      </c>
      <c r="B39" s="50">
        <v>4.1000000000000002E-2</v>
      </c>
      <c r="C39" s="51"/>
      <c r="D39" s="52"/>
      <c r="E39" s="50" t="str">
        <f>IFERROR(ABS(D39-C39)/D39,"")</f>
        <v/>
      </c>
      <c r="F39" s="85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>
      <c r="A40" t="s">
        <v>73</v>
      </c>
    </row>
    <row r="41" spans="1:11" ht="14.25" customHeight="1">
      <c r="D41" s="55"/>
    </row>
    <row r="42" spans="1:11" ht="14.25" customHeight="1">
      <c r="D42" s="55"/>
    </row>
    <row r="43" spans="1:11" ht="14.25" customHeight="1">
      <c r="D43" s="55"/>
    </row>
    <row r="44" spans="1:11" ht="14.25" customHeight="1">
      <c r="D44" s="55"/>
    </row>
    <row r="45" spans="1:11" ht="14.25" customHeight="1">
      <c r="D45" s="55"/>
    </row>
    <row r="46" spans="1:11" ht="14.25" customHeight="1">
      <c r="D46" s="55"/>
    </row>
    <row r="47" spans="1:11" ht="14.25" customHeight="1">
      <c r="D47" s="55"/>
    </row>
    <row r="48" spans="1:11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F21:G21"/>
    <mergeCell ref="F22:G22"/>
    <mergeCell ref="F26:G26"/>
    <mergeCell ref="F23:G23"/>
    <mergeCell ref="F25:G25"/>
    <mergeCell ref="F24:G24"/>
    <mergeCell ref="F31:G31"/>
    <mergeCell ref="F27:G27"/>
    <mergeCell ref="F29:G29"/>
    <mergeCell ref="F28:G28"/>
    <mergeCell ref="F30:G30"/>
    <mergeCell ref="F32:G32"/>
    <mergeCell ref="F33:G33"/>
    <mergeCell ref="B36:B38"/>
    <mergeCell ref="A36:A38"/>
    <mergeCell ref="G36:K36"/>
    <mergeCell ref="C36:F36"/>
    <mergeCell ref="B19:C19"/>
    <mergeCell ref="A19:A20"/>
    <mergeCell ref="B4:C4"/>
    <mergeCell ref="B3:C3"/>
    <mergeCell ref="A1:G1"/>
    <mergeCell ref="B6:C6"/>
    <mergeCell ref="B5:C5"/>
    <mergeCell ref="F20:G20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70</v>
      </c>
      <c r="C2" t="s">
        <v>32</v>
      </c>
      <c r="D2" t="s">
        <v>74</v>
      </c>
    </row>
    <row r="3" spans="1:4" ht="14.25" customHeight="1">
      <c r="B3" t="s">
        <v>58</v>
      </c>
      <c r="C3" t="s">
        <v>75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2022-04-17T21:31:03Z</dcterms:modified>
</cp:coreProperties>
</file>